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ng" ContentType="image/png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dad4bd135ab4d2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argin Calculator" sheetId="1" r:id="Rf69e3555fe454df6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$#,##0.00"/>
    <x:numFmt numFmtId="201" formatCode="0.0%"/>
    <x:numFmt numFmtId="202" formatCode="0%"/>
  </x:numFmts>
  <x:fonts count="6">
    <x:font>
      <x:sz val="11"/>
      <x:name val="Carlito"/>
    </x:font>
    <x:font>
      <x:b/>
      <x:sz val="20"/>
      <x:color rgb="FFFFFFFF"/>
      <x:name val="Carlito"/>
    </x:font>
    <x:font>
      <x:sz val="10"/>
      <x:color rgb="FF4B5563"/>
      <x:name val="Carlito"/>
    </x:font>
    <x:font>
      <x:i/>
      <x:sz val="9"/>
      <x:color rgb="FF18181B"/>
      <x:name val="Carlito"/>
    </x:font>
    <x:font>
      <x:b/>
      <x:sz val="9"/>
      <x:color rgb="FFFFFFFF"/>
      <x:name val="Carlito"/>
    </x:font>
    <x:font>
      <x:sz val="9"/>
      <x:color rgb="FF18181B"/>
      <x:name val="Carlito"/>
    </x:font>
  </x:fonts>
  <x:fills count="7">
    <x:fill>
      <x:patternFill patternType="none"/>
    </x:fill>
    <x:fill>
      <x:patternFill patternType="gray125"/>
    </x:fill>
    <x:fill>
      <x:patternFill patternType="solid">
        <x:fgColor rgb="FF18181B"/>
      </x:patternFill>
    </x:fill>
    <x:fill>
      <x:patternFill patternType="solid">
        <x:fgColor rgb="FFF8FAFC"/>
      </x:patternFill>
    </x:fill>
    <x:fill>
      <x:patternFill patternType="solid">
        <x:fgColor rgb="FFFFF9E8"/>
      </x:patternFill>
    </x:fill>
    <x:fill>
      <x:patternFill patternType="solid">
        <x:fgColor rgb="FF374151"/>
      </x:patternFill>
    </x:fill>
    <x:fill>
      <x:patternFill patternType="solid">
        <x:fgColor rgb="FFEAF7EF"/>
      </x:patternFill>
    </x:fill>
  </x:fills>
  <x:borders count="2">
    <x:border/>
    <x:border>
      <x:left style="thin">
        <x:color rgb="FFCBD5E1"/>
      </x:left>
      <x:right style="thin">
        <x:color rgb="FFCBD5E1"/>
      </x:right>
      <x:top style="thin">
        <x:color rgb="FFCBD5E1"/>
      </x:top>
      <x:bottom style="thin">
        <x:color rgb="FFCBD5E1"/>
      </x:bottom>
    </x:border>
  </x:borders>
  <x:cellStyleXfs count="1">
    <x:xf numFmtId="0" fontId="0" fillId="0" borderId="0"/>
  </x:cellStyleXfs>
  <x:cellXfs count="32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0" fontId="3" fillId="4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4" fillId="5" borderId="0" xfId="0" applyNumberFormat="1" applyFont="1" applyFill="1" applyBorder="1"/>
    <x:xf numFmtId="0" fontId="4" fillId="5" borderId="1" xfId="0" applyNumberFormat="1" applyFont="1" applyFill="1" applyBorder="1"/>
    <x:xf numFmtId="0" fontId="4" fillId="5" borderId="1" xfId="0" applyNumberFormat="1" applyFont="1" applyFill="1" applyBorder="1" applyAlignment="1">
      <x:alignment wrapText="1"/>
    </x:xf>
    <x:xf numFmtId="0" fontId="4" fillId="5" borderId="1" xfId="0" applyNumberFormat="1" applyFont="1" applyFill="1" applyBorder="1" applyAlignment="1">
      <x:alignment vertical="center" wrapText="1"/>
    </x:xf>
    <x:xf numFmtId="0" fontId="5" fillId="0" borderId="0" xfId="0" applyNumberFormat="1" applyFont="1" applyFill="1" applyBorder="1"/>
    <x:xf numFmtId="0" fontId="5" fillId="0" borderId="1" xfId="0" applyNumberFormat="1" applyFont="1" applyFill="1" applyBorder="1"/>
    <x:xf numFmtId="0" fontId="5" fillId="0" borderId="1" xfId="0" applyNumberFormat="1" applyFont="1" applyFill="1" applyBorder="1" applyAlignment="1">
      <x:alignment wrapText="1"/>
    </x:xf>
    <x:xf numFmtId="0" fontId="5" fillId="0" borderId="1" xfId="0" applyNumberFormat="1" applyFont="1" applyFill="1" applyBorder="1" applyAlignment="1">
      <x:alignment vertical="center" wrapText="1"/>
    </x:xf>
    <x:xf numFmtId="0" fontId="5" fillId="4" borderId="1" xfId="0" applyNumberFormat="1" applyFont="1" applyFill="1" applyBorder="1" applyAlignment="1">
      <x:alignment vertical="center" wrapText="1"/>
    </x:xf>
    <x:xf numFmtId="0" fontId="5" fillId="6" borderId="1" xfId="0" applyNumberFormat="1" applyFont="1" applyFill="1" applyBorder="1" applyAlignment="1">
      <x:alignment vertical="center" wrapText="1"/>
    </x:xf>
    <x:xf numFmtId="200" fontId="5" fillId="4" borderId="1" xfId="0" applyNumberFormat="1" applyFont="1" applyFill="1" applyBorder="1" applyAlignment="1">
      <x:alignment vertical="center" wrapText="1"/>
    </x:xf>
    <x:xf numFmtId="200" fontId="5" fillId="6" borderId="1" xfId="0" applyNumberFormat="1" applyFont="1" applyFill="1" applyBorder="1" applyAlignment="1">
      <x:alignment vertical="center" wrapText="1"/>
    </x:xf>
    <x:xf numFmtId="201" fontId="5" fillId="4" borderId="1" xfId="0" applyNumberFormat="1" applyFont="1" applyFill="1" applyBorder="1" applyAlignment="1">
      <x:alignment vertical="center" wrapText="1"/>
    </x:xf>
    <x:xf numFmtId="201" fontId="5" fillId="6" borderId="1" xfId="0" applyNumberFormat="1" applyFont="1" applyFill="1" applyBorder="1" applyAlignment="1">
      <x:alignment vertical="center" wrapText="1"/>
    </x:xf>
    <x:xf numFmtId="202" fontId="0" fillId="0" borderId="0" xfId="0" applyNumberFormat="1" applyFont="1" applyFill="1" applyBorder="1"/>
    <x:xf numFmtId="202" fontId="5" fillId="0" borderId="0" xfId="0" applyNumberFormat="1" applyFont="1" applyFill="1" applyBorder="1"/>
    <x:xf numFmtId="202" fontId="5" fillId="0" borderId="1" xfId="0" applyNumberFormat="1" applyFont="1" applyFill="1" applyBorder="1"/>
    <x:xf numFmtId="202" fontId="5" fillId="0" borderId="1" xfId="0" applyNumberFormat="1" applyFont="1" applyFill="1" applyBorder="1" applyAlignment="1">
      <x:alignment wrapText="1"/>
    </x:xf>
    <x:xf numFmtId="202" fontId="5" fillId="0" borderId="1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14d42718ae6744d0" /><Relationship Type="http://schemas.openxmlformats.org/officeDocument/2006/relationships/theme" Target="/xl/theme/theme1.xml" Id="Rd242829e296b4e07" /><Relationship Type="http://schemas.openxmlformats.org/officeDocument/2006/relationships/sharedStrings" Target="/xl/sharedStrings.xml" Id="R11f1e7b1f8ff411b" /><Relationship Type="http://schemas.openxmlformats.org/officeDocument/2006/relationships/worksheet" Target="/xl/worksheets/sheet1.xml" Id="Rf69e3555fe454df6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image" Target="/xl/media/image.png" Id="R8fb9bbfefd734b3e" /></Relationships>
</file>

<file path=xl/drawings/drawing1.xml><?xml version="1.0" encoding="utf-8"?>
<xdr:wsDr xmlns:xdr="http://schemas.openxmlformats.org/drawingml/2006/spreadsheetDrawing">
  <xdr:oneCellAnchor>
    <xdr:from>
      <xdr:col>3</xdr:col>
      <xdr:colOff>0</xdr:colOff>
      <xdr:row>0</xdr:row>
      <xdr:rowOff>0</xdr:rowOff>
    </xdr:from>
    <xdr:ext cx="1123950" cy="171450"/>
    <xdr:pic>
      <xdr:nvPicPr>
        <xdr:cNvPr id="1" name="2f58207e-1385-47a1-8c9b-eaa5ebc038c9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fb9bbfefd734b3e"/>
        <a:stretch xmlns:a="http://schemas.openxmlformats.org/drawingml/2006/main">
          <a:fillRect/>
        </a:stretch>
      </xdr:blipFill>
      <xdr:spPr>
        <a:prstGeom xmlns:a="http://schemas.openxmlformats.org/drawingml/2006/main" prst="rect"/>
      </xdr:spPr>
    </xdr:pic>
    <xdr:clientData/>
  </xdr:oneCellAnchor>
</xdr:wsDr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114cdedc01b4472e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9" hidden="0" customWidth="1"/>
    <x:col min="3" max="3" width="4" hidden="0" customWidth="1"/>
    <x:col min="4" max="4" width="22" hidden="0" customWidth="1"/>
    <x:col min="5" max="5" width="19" hidden="0" customWidth="1"/>
  </x:cols>
  <x:sheetData>
    <x:row r="1" ht="34" customHeight="1">
      <x:c r="A1" s="3" t="str">
        <x:v>Fabrication Quote Margin Calculator</x:v>
      </x:c>
      <x:c r="B1" s="3"/>
      <x:c r="C1" s="3"/>
      <x:c r="D1" s="3"/>
      <x:c r="E1" s="3"/>
    </x:row>
    <x:row r="2" ht="30" customHeight="1">
      <x:c r="A2" s="7" t="str">
        <x:v>Keep markup, gross margin, selling price, and sensitivity on one basis.</x:v>
      </x:c>
      <x:c r="B2" s="7"/>
      <x:c r="C2" s="7"/>
      <x:c r="D2" s="7"/>
      <x:c r="E2" s="7"/>
    </x:row>
    <x:row r="3" ht="30" customHeight="1">
      <x:c r="A3" s="11" t="str">
        <x:v>Pale yellow cells are inputs. Pale green cells are calculated. Enter reviewed project and company data before use.</x:v>
      </x:c>
      <x:c r="B3" s="11"/>
      <x:c r="C3" s="11"/>
      <x:c r="D3" s="11"/>
      <x:c r="E3" s="11"/>
    </x:row>
    <x:row r="5" ht="30" customHeight="1">
      <x:c r="A5" s="16" t="str">
        <x:v>Input / output</x:v>
      </x:c>
      <x:c r="B5" s="16" t="str">
        <x:v>Value</x:v>
      </x:c>
      <x:c r="D5" s="16" t="str">
        <x:v>Target gross margin</x:v>
      </x:c>
      <x:c r="E5" s="16" t="str">
        <x:v>Selling price</x:v>
      </x:c>
    </x:row>
    <x:row r="6">
      <x:c r="A6" s="20" t="str">
        <x:v>Reviewed cost</x:v>
      </x:c>
      <x:c r="B6" s="23" t="str"/>
      <x:c r="D6" s="31" t="n">
        <x:v>0.2</x:v>
      </x:c>
      <x:c r="E6" s="24" t="str">
        <x:f>IF($B$8="","",$B$8/(1-D6))</x:f>
      </x:c>
    </x:row>
    <x:row r="7">
      <x:c r="A7" s="20" t="str">
        <x:v>Allowance</x:v>
      </x:c>
      <x:c r="B7" s="23" t="str"/>
      <x:c r="D7" s="31" t="n">
        <x:v>0.25</x:v>
      </x:c>
      <x:c r="E7" s="24" t="str">
        <x:f>IF($B$8="","",$B$8/(1-D7))</x:f>
      </x:c>
    </x:row>
    <x:row r="8">
      <x:c r="A8" s="20" t="str">
        <x:v>Cost basis</x:v>
      </x:c>
      <x:c r="B8" s="24" t="str">
        <x:f>IF(B6="","",B6+IF(B7="",0,B7))</x:f>
      </x:c>
      <x:c r="D8" s="31" t="n">
        <x:v>0.3</x:v>
      </x:c>
      <x:c r="E8" s="24" t="str">
        <x:f>IF($B$8="","",$B$8/(1-D8))</x:f>
      </x:c>
    </x:row>
    <x:row r="9">
      <x:c r="A9" s="20" t="str">
        <x:v>Markup on cost</x:v>
      </x:c>
      <x:c r="B9" s="25" t="str"/>
      <x:c r="D9" s="31" t="n">
        <x:v>0.35</x:v>
      </x:c>
      <x:c r="E9" s="24" t="str">
        <x:f>IF($B$8="","",$B$8/(1-D9))</x:f>
      </x:c>
    </x:row>
    <x:row r="10">
      <x:c r="A10" s="20" t="str">
        <x:v>Price from markup</x:v>
      </x:c>
      <x:c r="B10" s="24" t="str">
        <x:f>IF(OR(B8="",B9=""),"",B8*(1+B9))</x:f>
      </x:c>
      <x:c r="D10" s="31" t="n">
        <x:v>0.4</x:v>
      </x:c>
      <x:c r="E10" s="24" t="str">
        <x:f>IF($B$8="","",$B$8/(1-D10))</x:f>
      </x:c>
    </x:row>
    <x:row r="11">
      <x:c r="A11" s="20" t="str">
        <x:v>Gross margin at markup price</x:v>
      </x:c>
      <x:c r="B11" s="26" t="str">
        <x:f>IF(B10=0,"",(B10-B8)/B10)</x:f>
      </x:c>
    </x:row>
    <x:row r="12">
      <x:c r="A12" s="20" t="str">
        <x:v>Target gross margin</x:v>
      </x:c>
      <x:c r="B12" s="25" t="str"/>
    </x:row>
    <x:row r="13">
      <x:c r="A13" s="20" t="str">
        <x:v>Price from target margin</x:v>
      </x:c>
      <x:c r="B13" s="24" t="str">
        <x:f>IF(OR(B8="",B12="",B12&gt;=1),"",B8/(1-B12))</x:f>
      </x:c>
    </x:row>
    <x:row r="14">
      <x:c r="A14" s="20" t="str">
        <x:v>Gross profit at target margin</x:v>
      </x:c>
      <x:c r="B14" s="24" t="str">
        <x:f>IF(B13="","",B13-B8)</x:f>
      </x:c>
    </x:row>
  </x:sheetData>
  <x:mergeCells>
    <x:mergeCell ref="A1:C1"/>
    <x:mergeCell ref="A2:E2"/>
    <x:mergeCell ref="A3:E3"/>
  </x:mergeCells>
  <x:dataValidations count="2">
    <x:dataValidation type="decimal" operator="between" sqref="B9">
      <x:formula1>0</x:formula1>
      <x:formula2>5</x:formula2>
    </x:dataValidation>
    <x:dataValidation type="decimal" operator="between" sqref="B12">
      <x:formula1>0</x:formula1>
      <x:formula2>0.95</x:formula2>
    </x:dataValidation>
  </x:dataValidations>
  <x:pageMargins left="0.7" right="0.7" top="0.75" bottom="0.75" header="0.3" footer="0.3"/>
  <x:drawing xmlns:r="http://schemas.openxmlformats.org/officeDocument/2006/relationships" r:id="R114cdedc01b4472e"/>
</x:worksheet>
</file>